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rofessional\Downloads\"/>
    </mc:Choice>
  </mc:AlternateContent>
  <bookViews>
    <workbookView xWindow="0" yWindow="0" windowWidth="20490" windowHeight="7050"/>
  </bookViews>
  <sheets>
    <sheet name="Расчет числа ЗП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6" i="2" l="1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12" i="2"/>
</calcChain>
</file>

<file path=xl/sharedStrings.xml><?xml version="1.0" encoding="utf-8"?>
<sst xmlns="http://schemas.openxmlformats.org/spreadsheetml/2006/main" count="110" uniqueCount="86">
  <si>
    <t>Кыргызский центр аккредитации</t>
  </si>
  <si>
    <t>Ф.КЦА-ПА3ООС.С</t>
  </si>
  <si>
    <t>Выбор заборных пунктов для оценки</t>
  </si>
  <si>
    <t>№ издания</t>
  </si>
  <si>
    <t>Дата введения</t>
  </si>
  <si>
    <t>№ п/п</t>
  </si>
  <si>
    <t>Адрес заборного пункта</t>
  </si>
  <si>
    <t>Лицензия №, дата выдачи</t>
  </si>
  <si>
    <t>Приложение к лицензии №, дата выдачи</t>
  </si>
  <si>
    <t>Количество сотрудников, работающих на заборном пункте</t>
  </si>
  <si>
    <t>Количество сотрудников на заборном пункте, которые сменились в течение года</t>
  </si>
  <si>
    <t>Количество жалоб на заборном пункте за год</t>
  </si>
  <si>
    <t>Количество обслуживаемых пациентов в заборном пункте в день</t>
  </si>
  <si>
    <t>45 от 01.01.2021</t>
  </si>
  <si>
    <t>1 от 01.01.2021</t>
  </si>
  <si>
    <t>Более 2 лет</t>
  </si>
  <si>
    <t xml:space="preserve"> До 5</t>
  </si>
  <si>
    <t>Не более 2</t>
  </si>
  <si>
    <t>Не более 5</t>
  </si>
  <si>
    <t>Более 1 года</t>
  </si>
  <si>
    <t xml:space="preserve"> До 10</t>
  </si>
  <si>
    <t>Не более 4</t>
  </si>
  <si>
    <t>от 5 до 10</t>
  </si>
  <si>
    <t>менее 1 года</t>
  </si>
  <si>
    <t xml:space="preserve"> До 2</t>
  </si>
  <si>
    <t>все</t>
  </si>
  <si>
    <t>Более 10</t>
  </si>
  <si>
    <t>не более 100</t>
  </si>
  <si>
    <t>не более 500</t>
  </si>
  <si>
    <t>более 500</t>
  </si>
  <si>
    <t>≤ 1,5</t>
  </si>
  <si>
    <t>1,5 ≤ степень риска ≤ 2,5</t>
  </si>
  <si>
    <t>≥ 2,5</t>
  </si>
  <si>
    <t xml:space="preserve">средняя </t>
  </si>
  <si>
    <t xml:space="preserve">высокая </t>
  </si>
  <si>
    <t>низкая</t>
  </si>
  <si>
    <t>тиь</t>
  </si>
  <si>
    <t>итм</t>
  </si>
  <si>
    <t>мтмм</t>
  </si>
  <si>
    <t>ммт</t>
  </si>
  <si>
    <t>ссмтав</t>
  </si>
  <si>
    <t>аар</t>
  </si>
  <si>
    <t>ррвр</t>
  </si>
  <si>
    <t>рара</t>
  </si>
  <si>
    <t>аара</t>
  </si>
  <si>
    <t>ара</t>
  </si>
  <si>
    <t>2 от 01.01.2021</t>
  </si>
  <si>
    <t>3 от 01.01.2021</t>
  </si>
  <si>
    <t>4 от 01.01.2021</t>
  </si>
  <si>
    <t>5 от 01.01.2021</t>
  </si>
  <si>
    <t>6 от 01.01.2021</t>
  </si>
  <si>
    <t>7 от 01.01.2021</t>
  </si>
  <si>
    <t>8 от 01.01.2021</t>
  </si>
  <si>
    <t>9 от 01.01.2021</t>
  </si>
  <si>
    <t>10 от 01.01.2021</t>
  </si>
  <si>
    <t>11 от 01.01.2021</t>
  </si>
  <si>
    <t>12 от 01.01.2021</t>
  </si>
  <si>
    <t>13 от 01.01.2021</t>
  </si>
  <si>
    <t>14 от 01.01.2021</t>
  </si>
  <si>
    <t>впвы</t>
  </si>
  <si>
    <t>впы</t>
  </si>
  <si>
    <t>трвп</t>
  </si>
  <si>
    <t>фыафца</t>
  </si>
  <si>
    <t>фацфа</t>
  </si>
  <si>
    <t>фав</t>
  </si>
  <si>
    <t>фц</t>
  </si>
  <si>
    <t>АПАТ</t>
  </si>
  <si>
    <t>ВЫА</t>
  </si>
  <si>
    <t>ИПАТ</t>
  </si>
  <si>
    <t>АВПВ</t>
  </si>
  <si>
    <t>ВАВП</t>
  </si>
  <si>
    <t>ВП</t>
  </si>
  <si>
    <t>МЛ</t>
  </si>
  <si>
    <t>Расчет произвел/ ФИО</t>
  </si>
  <si>
    <t>Дата</t>
  </si>
  <si>
    <t>Количество 
заборных пунктов</t>
  </si>
  <si>
    <r>
      <t xml:space="preserve">ФИО ответственного по СМ на заборном пункте, дата назначения, </t>
    </r>
    <r>
      <rPr>
        <sz val="12"/>
        <color rgb="FFFF0000"/>
        <rFont val="Times New Roman"/>
        <family val="1"/>
        <charset val="204"/>
      </rPr>
      <t>срок его работы</t>
    </r>
  </si>
  <si>
    <t>Степень риска
 по каждому 
заборному пункту</t>
  </si>
  <si>
    <t>Общая степень риска</t>
  </si>
  <si>
    <t>Пункты выбранные
 для оценки</t>
  </si>
  <si>
    <t>процент выбираемых заборных пунктов</t>
  </si>
  <si>
    <t>1/2 заборных пунктов выбираются из числа тех, степень риска для которых более 2,5 (из числа «неблагополучных» заборных пунктов);</t>
  </si>
  <si>
    <t>1/4 от числа тех заборных пунктов, степень риска для которых составляет  1,5 ≤ степень риска ≤ 2,5 (из числа «обычных»);</t>
  </si>
  <si>
    <r>
      <t xml:space="preserve">1/4 от числа тех заборных пунктов, степень риска на которых составляет ≤ </t>
    </r>
    <r>
      <rPr>
        <sz val="11"/>
        <rFont val="Arial"/>
        <family val="2"/>
        <charset val="204"/>
      </rPr>
      <t xml:space="preserve"> </t>
    </r>
    <r>
      <rPr>
        <sz val="12"/>
        <rFont val="Arial"/>
        <family val="2"/>
        <charset val="204"/>
      </rPr>
      <t>1,5 (из числа «благополучных, или стабильных»).</t>
    </r>
  </si>
  <si>
    <t>Этап 1. Определение процента выбираемых заборных пунктов для оценки.</t>
  </si>
  <si>
    <t>Этап 2. Выбор конкрентных заборных пунктов для оценки на месте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</si>
</sst>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1" xfId="0" applyFont="1" applyBorder="1" applyAlignment="1">
      <alignment vertical="top" wrapText="1"/>
    </xf>
    <xf numFmtId="0" fontId="0" fillId="0" borderId="1" xfId="0" applyBorder="1"/>
    <xf numFmtId="0" fontId="0" fillId="0" borderId="5" xfId="0" applyBorder="1"/>
    <xf numFmtId="0" fontId="0" fillId="3" borderId="6" xfId="0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/>
    </xf>
    <xf numFmtId="0" fontId="4" fillId="4" borderId="3" xfId="0" applyFont="1" applyFill="1" applyBorder="1" applyAlignment="1">
      <alignment horizontal="center" vertical="center" wrapText="1"/>
    </xf>
    <xf numFmtId="0" fontId="0" fillId="5" borderId="5" xfId="0" applyFill="1" applyBorder="1"/>
    <xf numFmtId="0" fontId="6" fillId="2" borderId="1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9" fontId="6" fillId="2" borderId="5" xfId="0" applyNumberFormat="1" applyFont="1" applyFill="1" applyBorder="1" applyAlignment="1">
      <alignment horizontal="center" vertical="center" wrapText="1"/>
    </xf>
    <xf numFmtId="9" fontId="6" fillId="3" borderId="5" xfId="0" applyNumberFormat="1" applyFont="1" applyFill="1" applyBorder="1" applyAlignment="1">
      <alignment horizontal="center" vertical="center" wrapText="1"/>
    </xf>
    <xf numFmtId="9" fontId="6" fillId="4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Protection="1">
      <protection locked="0"/>
    </xf>
    <xf numFmtId="0" fontId="0" fillId="0" borderId="0" xfId="0" applyAlignment="1">
      <alignment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5" borderId="5" xfId="0" applyFill="1" applyBorder="1" applyAlignment="1" applyProtection="1">
      <alignment horizontal="center" vertical="center"/>
      <protection locked="0"/>
    </xf>
    <xf numFmtId="0" fontId="0" fillId="5" borderId="12" xfId="0" applyFill="1" applyBorder="1" applyAlignment="1" applyProtection="1">
      <alignment horizontal="center" vertical="center"/>
      <protection locked="0"/>
    </xf>
    <xf numFmtId="0" fontId="0" fillId="5" borderId="12" xfId="0" applyFill="1" applyBorder="1" applyProtection="1">
      <protection locked="0"/>
    </xf>
    <xf numFmtId="0" fontId="3" fillId="0" borderId="12" xfId="0" applyFont="1" applyBorder="1" applyAlignment="1">
      <alignment vertical="center" wrapText="1"/>
    </xf>
    <xf numFmtId="0" fontId="0" fillId="0" borderId="15" xfId="0" applyBorder="1" applyProtection="1">
      <protection locked="0"/>
    </xf>
    <xf numFmtId="0" fontId="0" fillId="5" borderId="15" xfId="0" applyFill="1" applyBorder="1" applyProtection="1">
      <protection locked="0"/>
    </xf>
    <xf numFmtId="0" fontId="5" fillId="3" borderId="18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0" fillId="0" borderId="15" xfId="0" applyBorder="1" applyAlignment="1" applyProtection="1">
      <alignment horizontal="center" vertical="center"/>
      <protection locked="0"/>
    </xf>
    <xf numFmtId="0" fontId="0" fillId="5" borderId="15" xfId="0" applyFill="1" applyBorder="1" applyAlignment="1" applyProtection="1">
      <alignment horizontal="center" vertical="center"/>
      <protection locked="0"/>
    </xf>
    <xf numFmtId="0" fontId="0" fillId="5" borderId="14" xfId="0" applyFill="1" applyBorder="1" applyAlignment="1" applyProtection="1">
      <alignment horizontal="center" vertical="center"/>
      <protection locked="0"/>
    </xf>
    <xf numFmtId="0" fontId="11" fillId="0" borderId="5" xfId="0" applyFont="1" applyBorder="1" applyAlignment="1">
      <alignment vertical="center"/>
    </xf>
    <xf numFmtId="0" fontId="12" fillId="0" borderId="5" xfId="0" applyFont="1" applyBorder="1"/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14" fillId="5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194854</xdr:colOff>
      <xdr:row>0</xdr:row>
      <xdr:rowOff>76200</xdr:rowOff>
    </xdr:from>
    <xdr:to>
      <xdr:col>0</xdr:col>
      <xdr:colOff>659674</xdr:colOff>
      <xdr:row>0</xdr:row>
      <xdr:rowOff>391886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3270CD02-CDE0-4A19-84E6-5F70DB96E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854" y="76200"/>
          <a:ext cx="464820" cy="3156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7"/>
  <sheetViews>
    <sheetView tabSelected="1" topLeftCell="L1" zoomScale="70" zoomScaleNormal="70" workbookViewId="0">
      <selection activeCell="Q27" sqref="Q27"/>
    </sheetView>
  </sheetViews>
  <sheetFormatPr defaultRowHeight="15" x14ac:dyDescent="0.25"/>
  <cols>
    <col min="1" max="1" width="11.85546875" customWidth="1"/>
    <col min="2" max="3" width="16.85546875" customWidth="1"/>
    <col min="4" max="4" width="17.42578125" customWidth="1"/>
    <col min="5" max="5" width="17.85546875" customWidth="1"/>
    <col min="6" max="6" width="18.28515625" customWidth="1"/>
    <col min="7" max="7" width="16.5703125" customWidth="1"/>
    <col min="8" max="8" width="17.7109375" customWidth="1"/>
    <col min="9" max="9" width="14.85546875" customWidth="1"/>
    <col min="10" max="10" width="18.140625" customWidth="1"/>
    <col min="11" max="12" width="16.85546875" customWidth="1"/>
    <col min="13" max="13" width="23.28515625" customWidth="1"/>
    <col min="14" max="14" width="14.7109375" customWidth="1"/>
    <col min="15" max="16" width="18.7109375" customWidth="1"/>
    <col min="17" max="17" width="23.28515625" customWidth="1"/>
    <col min="18" max="18" width="32.7109375" customWidth="1"/>
  </cols>
  <sheetData>
    <row r="1" spans="1:31" ht="39.6" customHeight="1" thickBot="1" x14ac:dyDescent="0.3">
      <c r="A1" s="1"/>
      <c r="B1" s="51" t="s">
        <v>0</v>
      </c>
      <c r="C1" s="52"/>
      <c r="D1" s="53" t="s">
        <v>2</v>
      </c>
      <c r="E1" s="52"/>
      <c r="F1" s="51" t="s">
        <v>1</v>
      </c>
      <c r="G1" s="58"/>
      <c r="K1" s="6">
        <v>1</v>
      </c>
      <c r="L1" s="9" t="s">
        <v>35</v>
      </c>
      <c r="M1" s="15" t="s">
        <v>30</v>
      </c>
      <c r="N1" s="12">
        <v>0.05</v>
      </c>
    </row>
    <row r="2" spans="1:31" ht="37.15" customHeight="1" thickBot="1" x14ac:dyDescent="0.3">
      <c r="A2" s="19" t="s">
        <v>3</v>
      </c>
      <c r="B2" s="20">
        <v>1</v>
      </c>
      <c r="C2" s="54" t="s">
        <v>4</v>
      </c>
      <c r="D2" s="55"/>
      <c r="E2" s="56">
        <v>45292</v>
      </c>
      <c r="F2" s="57"/>
      <c r="K2" s="4">
        <v>2</v>
      </c>
      <c r="L2" s="10" t="s">
        <v>33</v>
      </c>
      <c r="M2" s="16" t="s">
        <v>31</v>
      </c>
      <c r="N2" s="13">
        <v>0.1</v>
      </c>
    </row>
    <row r="3" spans="1:31" ht="15.75" thickBot="1" x14ac:dyDescent="0.3">
      <c r="K3" s="7">
        <v>3</v>
      </c>
      <c r="L3" s="11" t="s">
        <v>34</v>
      </c>
      <c r="M3" s="17" t="s">
        <v>32</v>
      </c>
      <c r="N3" s="14">
        <v>0.3</v>
      </c>
    </row>
    <row r="4" spans="1:31" ht="16.5" thickBot="1" x14ac:dyDescent="0.3">
      <c r="A4" s="2" t="s">
        <v>72</v>
      </c>
      <c r="B4" s="59"/>
      <c r="C4" s="60"/>
      <c r="D4" s="60"/>
      <c r="E4" s="61"/>
      <c r="R4" s="39" t="s">
        <v>85</v>
      </c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</row>
    <row r="5" spans="1:31" ht="34.15" customHeight="1" thickBot="1" x14ac:dyDescent="0.35">
      <c r="A5" s="69" t="s">
        <v>75</v>
      </c>
      <c r="B5" s="70"/>
      <c r="C5" s="59"/>
      <c r="D5" s="60"/>
      <c r="E5" s="61"/>
      <c r="I5" s="22"/>
      <c r="J5" s="22"/>
      <c r="K5" s="22"/>
      <c r="L5" s="22"/>
      <c r="R5" s="35" t="s">
        <v>81</v>
      </c>
      <c r="S5" s="35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"/>
    </row>
    <row r="6" spans="1:31" ht="27" customHeight="1" thickBot="1" x14ac:dyDescent="0.35">
      <c r="A6" s="62" t="s">
        <v>73</v>
      </c>
      <c r="B6" s="63"/>
      <c r="C6" s="59"/>
      <c r="D6" s="60"/>
      <c r="E6" s="61"/>
      <c r="I6" s="22"/>
      <c r="J6" s="22"/>
      <c r="K6" s="22"/>
      <c r="L6" s="22"/>
      <c r="R6" s="46" t="s">
        <v>82</v>
      </c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8"/>
    </row>
    <row r="7" spans="1:31" ht="18.75" x14ac:dyDescent="0.25">
      <c r="A7" s="64" t="s">
        <v>74</v>
      </c>
      <c r="B7" s="65"/>
      <c r="C7" s="66"/>
      <c r="D7" s="67"/>
      <c r="E7" s="68"/>
      <c r="I7" s="22"/>
      <c r="J7" s="22"/>
      <c r="K7" s="22"/>
      <c r="L7" s="22"/>
      <c r="R7" s="46" t="s">
        <v>83</v>
      </c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8"/>
    </row>
    <row r="8" spans="1:31" ht="15.75" x14ac:dyDescent="0.25">
      <c r="A8" s="41" t="s">
        <v>84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</row>
    <row r="9" spans="1:31" ht="39" customHeight="1" x14ac:dyDescent="0.25">
      <c r="A9" s="18"/>
      <c r="B9" s="49" t="s">
        <v>6</v>
      </c>
      <c r="C9" s="43" t="s">
        <v>7</v>
      </c>
      <c r="D9" s="37" t="s">
        <v>15</v>
      </c>
      <c r="E9" s="43" t="s">
        <v>8</v>
      </c>
      <c r="F9" s="37" t="s">
        <v>15</v>
      </c>
      <c r="G9" s="43" t="s">
        <v>12</v>
      </c>
      <c r="H9" s="38" t="s">
        <v>27</v>
      </c>
      <c r="I9" s="43" t="s">
        <v>76</v>
      </c>
      <c r="J9" s="37" t="s">
        <v>15</v>
      </c>
      <c r="K9" s="43" t="s">
        <v>9</v>
      </c>
      <c r="L9" s="38" t="s">
        <v>16</v>
      </c>
      <c r="M9" s="43" t="s">
        <v>10</v>
      </c>
      <c r="N9" s="38" t="s">
        <v>17</v>
      </c>
      <c r="O9" s="43" t="s">
        <v>11</v>
      </c>
      <c r="P9" s="38" t="s">
        <v>18</v>
      </c>
      <c r="Q9" s="71" t="s">
        <v>77</v>
      </c>
      <c r="R9" s="74" t="s">
        <v>79</v>
      </c>
    </row>
    <row r="10" spans="1:31" ht="49.9" customHeight="1" thickBot="1" x14ac:dyDescent="0.3">
      <c r="A10" s="27" t="s">
        <v>5</v>
      </c>
      <c r="B10" s="50"/>
      <c r="C10" s="44"/>
      <c r="D10" s="30" t="s">
        <v>19</v>
      </c>
      <c r="E10" s="44"/>
      <c r="F10" s="30" t="s">
        <v>19</v>
      </c>
      <c r="G10" s="44"/>
      <c r="H10" s="30" t="s">
        <v>28</v>
      </c>
      <c r="I10" s="44"/>
      <c r="J10" s="30" t="s">
        <v>19</v>
      </c>
      <c r="K10" s="44"/>
      <c r="L10" s="30" t="s">
        <v>20</v>
      </c>
      <c r="M10" s="44"/>
      <c r="N10" s="30" t="s">
        <v>21</v>
      </c>
      <c r="O10" s="44"/>
      <c r="P10" s="30" t="s">
        <v>22</v>
      </c>
      <c r="Q10" s="72"/>
      <c r="R10" s="75"/>
    </row>
    <row r="11" spans="1:31" ht="85.15" customHeight="1" thickBot="1" x14ac:dyDescent="0.3">
      <c r="A11" s="27"/>
      <c r="B11" s="50"/>
      <c r="C11" s="45"/>
      <c r="D11" s="31" t="s">
        <v>23</v>
      </c>
      <c r="E11" s="45"/>
      <c r="F11" s="31" t="s">
        <v>23</v>
      </c>
      <c r="G11" s="45"/>
      <c r="H11" s="5" t="s">
        <v>29</v>
      </c>
      <c r="I11" s="45"/>
      <c r="J11" s="31" t="s">
        <v>23</v>
      </c>
      <c r="K11" s="45"/>
      <c r="L11" s="5" t="s">
        <v>24</v>
      </c>
      <c r="M11" s="45"/>
      <c r="N11" s="5" t="s">
        <v>25</v>
      </c>
      <c r="O11" s="45"/>
      <c r="P11" s="5" t="s">
        <v>26</v>
      </c>
      <c r="Q11" s="72"/>
      <c r="R11" s="75"/>
    </row>
    <row r="12" spans="1:31" x14ac:dyDescent="0.25">
      <c r="A12" s="21">
        <v>1</v>
      </c>
      <c r="B12" s="21" t="s">
        <v>36</v>
      </c>
      <c r="C12" s="28" t="s">
        <v>13</v>
      </c>
      <c r="D12" s="29"/>
      <c r="E12" s="32" t="s">
        <v>14</v>
      </c>
      <c r="F12" s="33"/>
      <c r="G12" s="32">
        <v>430</v>
      </c>
      <c r="H12" s="33"/>
      <c r="I12" s="32" t="s">
        <v>59</v>
      </c>
      <c r="J12" s="33"/>
      <c r="K12" s="32">
        <v>3</v>
      </c>
      <c r="L12" s="33"/>
      <c r="M12" s="32">
        <v>1</v>
      </c>
      <c r="N12" s="33"/>
      <c r="O12" s="32">
        <v>0</v>
      </c>
      <c r="P12" s="34"/>
      <c r="Q12" s="3">
        <f>(D12+F12+H12+J12+L12+N12+P12)/7</f>
        <v>0</v>
      </c>
      <c r="R12" s="3"/>
    </row>
    <row r="13" spans="1:31" x14ac:dyDescent="0.25">
      <c r="A13" s="21">
        <v>2</v>
      </c>
      <c r="B13" s="21" t="s">
        <v>37</v>
      </c>
      <c r="C13" s="23" t="s">
        <v>13</v>
      </c>
      <c r="D13" s="24"/>
      <c r="E13" s="23" t="s">
        <v>46</v>
      </c>
      <c r="F13" s="24"/>
      <c r="G13" s="23">
        <v>180</v>
      </c>
      <c r="H13" s="24"/>
      <c r="I13" s="23" t="s">
        <v>59</v>
      </c>
      <c r="J13" s="24"/>
      <c r="K13" s="23">
        <v>3</v>
      </c>
      <c r="L13" s="24"/>
      <c r="M13" s="23">
        <v>1</v>
      </c>
      <c r="N13" s="24"/>
      <c r="O13" s="23">
        <v>0</v>
      </c>
      <c r="P13" s="25"/>
      <c r="Q13" s="3">
        <f t="shared" ref="Q13:Q25" si="0">(D13+F13+H13+J13+L13+N13+P13)/7</f>
        <v>0</v>
      </c>
      <c r="R13" s="3"/>
    </row>
    <row r="14" spans="1:31" x14ac:dyDescent="0.25">
      <c r="A14" s="21">
        <v>3</v>
      </c>
      <c r="B14" s="21" t="s">
        <v>38</v>
      </c>
      <c r="C14" s="23" t="s">
        <v>13</v>
      </c>
      <c r="D14" s="24"/>
      <c r="E14" s="23" t="s">
        <v>47</v>
      </c>
      <c r="F14" s="24"/>
      <c r="G14" s="23">
        <v>220</v>
      </c>
      <c r="H14" s="24"/>
      <c r="I14" s="23" t="s">
        <v>60</v>
      </c>
      <c r="J14" s="24"/>
      <c r="K14" s="23">
        <v>3</v>
      </c>
      <c r="L14" s="24"/>
      <c r="M14" s="23">
        <v>1</v>
      </c>
      <c r="N14" s="24"/>
      <c r="O14" s="23">
        <v>0</v>
      </c>
      <c r="P14" s="25"/>
      <c r="Q14" s="3">
        <f t="shared" si="0"/>
        <v>0</v>
      </c>
      <c r="R14" s="3"/>
    </row>
    <row r="15" spans="1:31" x14ac:dyDescent="0.25">
      <c r="A15" s="21">
        <v>4</v>
      </c>
      <c r="B15" s="21" t="s">
        <v>39</v>
      </c>
      <c r="C15" s="23" t="s">
        <v>13</v>
      </c>
      <c r="D15" s="24"/>
      <c r="E15" s="23" t="s">
        <v>48</v>
      </c>
      <c r="F15" s="24"/>
      <c r="G15" s="23">
        <v>1460</v>
      </c>
      <c r="H15" s="24"/>
      <c r="I15" s="23" t="s">
        <v>61</v>
      </c>
      <c r="J15" s="24"/>
      <c r="K15" s="23">
        <v>5</v>
      </c>
      <c r="L15" s="24"/>
      <c r="M15" s="23">
        <v>2</v>
      </c>
      <c r="N15" s="24"/>
      <c r="O15" s="23">
        <v>0</v>
      </c>
      <c r="P15" s="26"/>
      <c r="Q15" s="3">
        <f t="shared" si="0"/>
        <v>0</v>
      </c>
      <c r="R15" s="3"/>
    </row>
    <row r="16" spans="1:31" x14ac:dyDescent="0.25">
      <c r="A16" s="21">
        <v>5</v>
      </c>
      <c r="B16" s="21" t="s">
        <v>39</v>
      </c>
      <c r="C16" s="23" t="s">
        <v>13</v>
      </c>
      <c r="D16" s="24"/>
      <c r="E16" s="23" t="s">
        <v>49</v>
      </c>
      <c r="F16" s="24"/>
      <c r="G16" s="23">
        <v>400</v>
      </c>
      <c r="H16" s="24"/>
      <c r="I16" s="23" t="s">
        <v>62</v>
      </c>
      <c r="J16" s="24"/>
      <c r="K16" s="23">
        <v>3</v>
      </c>
      <c r="L16" s="24"/>
      <c r="M16" s="23">
        <v>0</v>
      </c>
      <c r="N16" s="24"/>
      <c r="O16" s="23">
        <v>5</v>
      </c>
      <c r="P16" s="26"/>
      <c r="Q16" s="3">
        <f t="shared" si="0"/>
        <v>0</v>
      </c>
      <c r="R16" s="3"/>
    </row>
    <row r="17" spans="1:18" x14ac:dyDescent="0.25">
      <c r="A17" s="21">
        <v>6</v>
      </c>
      <c r="B17" s="21" t="s">
        <v>39</v>
      </c>
      <c r="C17" s="23" t="s">
        <v>13</v>
      </c>
      <c r="D17" s="24"/>
      <c r="E17" s="23" t="s">
        <v>50</v>
      </c>
      <c r="F17" s="24"/>
      <c r="G17" s="23">
        <v>700</v>
      </c>
      <c r="H17" s="24"/>
      <c r="I17" s="23" t="s">
        <v>63</v>
      </c>
      <c r="J17" s="24"/>
      <c r="K17" s="23">
        <v>3</v>
      </c>
      <c r="L17" s="24"/>
      <c r="M17" s="23">
        <v>1</v>
      </c>
      <c r="N17" s="24"/>
      <c r="O17" s="23">
        <v>0</v>
      </c>
      <c r="P17" s="26"/>
      <c r="Q17" s="3">
        <f t="shared" si="0"/>
        <v>0</v>
      </c>
      <c r="R17" s="3"/>
    </row>
    <row r="18" spans="1:18" x14ac:dyDescent="0.25">
      <c r="A18" s="21">
        <v>7</v>
      </c>
      <c r="B18" s="21" t="s">
        <v>39</v>
      </c>
      <c r="C18" s="23" t="s">
        <v>13</v>
      </c>
      <c r="D18" s="24"/>
      <c r="E18" s="23" t="s">
        <v>51</v>
      </c>
      <c r="F18" s="24"/>
      <c r="G18" s="23">
        <v>670</v>
      </c>
      <c r="H18" s="24"/>
      <c r="I18" s="23" t="s">
        <v>64</v>
      </c>
      <c r="J18" s="24"/>
      <c r="K18" s="23">
        <v>3</v>
      </c>
      <c r="L18" s="24"/>
      <c r="M18" s="23">
        <v>0</v>
      </c>
      <c r="N18" s="24"/>
      <c r="O18" s="23">
        <v>0</v>
      </c>
      <c r="P18" s="26"/>
      <c r="Q18" s="3">
        <f t="shared" si="0"/>
        <v>0</v>
      </c>
      <c r="R18" s="3"/>
    </row>
    <row r="19" spans="1:18" x14ac:dyDescent="0.25">
      <c r="A19" s="21">
        <v>8</v>
      </c>
      <c r="B19" s="21" t="s">
        <v>38</v>
      </c>
      <c r="C19" s="23" t="s">
        <v>13</v>
      </c>
      <c r="D19" s="24"/>
      <c r="E19" s="23" t="s">
        <v>52</v>
      </c>
      <c r="F19" s="24"/>
      <c r="G19" s="23">
        <v>800</v>
      </c>
      <c r="H19" s="24"/>
      <c r="I19" s="23" t="s">
        <v>65</v>
      </c>
      <c r="J19" s="24"/>
      <c r="K19" s="23">
        <v>3</v>
      </c>
      <c r="L19" s="24"/>
      <c r="M19" s="23">
        <v>2</v>
      </c>
      <c r="N19" s="24"/>
      <c r="O19" s="23">
        <v>0</v>
      </c>
      <c r="P19" s="26"/>
      <c r="Q19" s="3">
        <f t="shared" si="0"/>
        <v>0</v>
      </c>
      <c r="R19" s="3"/>
    </row>
    <row r="20" spans="1:18" x14ac:dyDescent="0.25">
      <c r="A20" s="21">
        <v>9</v>
      </c>
      <c r="B20" s="21" t="s">
        <v>40</v>
      </c>
      <c r="C20" s="23" t="s">
        <v>13</v>
      </c>
      <c r="D20" s="24"/>
      <c r="E20" s="23" t="s">
        <v>53</v>
      </c>
      <c r="F20" s="24"/>
      <c r="G20" s="23">
        <v>1000</v>
      </c>
      <c r="H20" s="24"/>
      <c r="I20" s="23" t="s">
        <v>66</v>
      </c>
      <c r="J20" s="24"/>
      <c r="K20" s="23">
        <v>4</v>
      </c>
      <c r="L20" s="24"/>
      <c r="M20" s="23">
        <v>3</v>
      </c>
      <c r="N20" s="24"/>
      <c r="O20" s="23">
        <v>4</v>
      </c>
      <c r="P20" s="26"/>
      <c r="Q20" s="3">
        <f t="shared" si="0"/>
        <v>0</v>
      </c>
      <c r="R20" s="3"/>
    </row>
    <row r="21" spans="1:18" x14ac:dyDescent="0.25">
      <c r="A21" s="21">
        <v>3</v>
      </c>
      <c r="B21" s="21" t="s">
        <v>41</v>
      </c>
      <c r="C21" s="23" t="s">
        <v>13</v>
      </c>
      <c r="D21" s="24"/>
      <c r="E21" s="23" t="s">
        <v>54</v>
      </c>
      <c r="F21" s="24"/>
      <c r="G21" s="23">
        <v>1200</v>
      </c>
      <c r="H21" s="24"/>
      <c r="I21" s="23" t="s">
        <v>67</v>
      </c>
      <c r="J21" s="24"/>
      <c r="K21" s="23">
        <v>4</v>
      </c>
      <c r="L21" s="24"/>
      <c r="M21" s="23">
        <v>1</v>
      </c>
      <c r="N21" s="24"/>
      <c r="O21" s="23">
        <v>35</v>
      </c>
      <c r="P21" s="26"/>
      <c r="Q21" s="3">
        <f t="shared" si="0"/>
        <v>0</v>
      </c>
      <c r="R21" s="3"/>
    </row>
    <row r="22" spans="1:18" x14ac:dyDescent="0.25">
      <c r="A22" s="21">
        <v>11</v>
      </c>
      <c r="B22" s="21" t="s">
        <v>42</v>
      </c>
      <c r="C22" s="23" t="s">
        <v>13</v>
      </c>
      <c r="D22" s="24"/>
      <c r="E22" s="23" t="s">
        <v>55</v>
      </c>
      <c r="F22" s="24"/>
      <c r="G22" s="23">
        <v>1560</v>
      </c>
      <c r="H22" s="24"/>
      <c r="I22" s="23" t="s">
        <v>68</v>
      </c>
      <c r="J22" s="24"/>
      <c r="K22" s="23">
        <v>4</v>
      </c>
      <c r="L22" s="24"/>
      <c r="M22" s="23">
        <v>2</v>
      </c>
      <c r="N22" s="24"/>
      <c r="O22" s="23">
        <v>2</v>
      </c>
      <c r="P22" s="26"/>
      <c r="Q22" s="3">
        <f t="shared" si="0"/>
        <v>0</v>
      </c>
      <c r="R22" s="3"/>
    </row>
    <row r="23" spans="1:18" x14ac:dyDescent="0.25">
      <c r="A23" s="21">
        <v>12</v>
      </c>
      <c r="B23" s="21" t="s">
        <v>43</v>
      </c>
      <c r="C23" s="23" t="s">
        <v>13</v>
      </c>
      <c r="D23" s="24"/>
      <c r="E23" s="23" t="s">
        <v>56</v>
      </c>
      <c r="F23" s="24"/>
      <c r="G23" s="23">
        <v>800</v>
      </c>
      <c r="H23" s="24"/>
      <c r="I23" s="23" t="s">
        <v>69</v>
      </c>
      <c r="J23" s="24"/>
      <c r="K23" s="23">
        <v>2</v>
      </c>
      <c r="L23" s="24"/>
      <c r="M23" s="23">
        <v>5</v>
      </c>
      <c r="N23" s="24"/>
      <c r="O23" s="23">
        <v>5</v>
      </c>
      <c r="P23" s="26"/>
      <c r="Q23" s="3">
        <f t="shared" si="0"/>
        <v>0</v>
      </c>
      <c r="R23" s="3"/>
    </row>
    <row r="24" spans="1:18" x14ac:dyDescent="0.25">
      <c r="A24" s="21">
        <v>13</v>
      </c>
      <c r="B24" s="21" t="s">
        <v>44</v>
      </c>
      <c r="C24" s="23" t="s">
        <v>13</v>
      </c>
      <c r="D24" s="24"/>
      <c r="E24" s="23" t="s">
        <v>57</v>
      </c>
      <c r="F24" s="24"/>
      <c r="G24" s="23">
        <v>200</v>
      </c>
      <c r="H24" s="24"/>
      <c r="I24" s="23" t="s">
        <v>70</v>
      </c>
      <c r="J24" s="24"/>
      <c r="K24" s="23">
        <v>3</v>
      </c>
      <c r="L24" s="24"/>
      <c r="M24" s="23">
        <v>6</v>
      </c>
      <c r="N24" s="24"/>
      <c r="O24" s="23">
        <v>0</v>
      </c>
      <c r="P24" s="26"/>
      <c r="Q24" s="3">
        <f t="shared" si="0"/>
        <v>0</v>
      </c>
      <c r="R24" s="3"/>
    </row>
    <row r="25" spans="1:18" x14ac:dyDescent="0.25">
      <c r="A25" s="21">
        <v>14</v>
      </c>
      <c r="B25" s="21" t="s">
        <v>45</v>
      </c>
      <c r="C25" s="23" t="s">
        <v>13</v>
      </c>
      <c r="D25" s="24"/>
      <c r="E25" s="23" t="s">
        <v>58</v>
      </c>
      <c r="F25" s="24"/>
      <c r="G25" s="23">
        <v>150</v>
      </c>
      <c r="H25" s="24"/>
      <c r="I25" s="23" t="s">
        <v>71</v>
      </c>
      <c r="J25" s="24"/>
      <c r="K25" s="23">
        <v>2</v>
      </c>
      <c r="L25" s="24"/>
      <c r="M25" s="23">
        <v>2</v>
      </c>
      <c r="N25" s="24"/>
      <c r="O25" s="23">
        <v>2</v>
      </c>
      <c r="P25" s="26"/>
      <c r="Q25" s="3">
        <f t="shared" si="0"/>
        <v>0</v>
      </c>
      <c r="R25" s="3"/>
    </row>
    <row r="26" spans="1:18" x14ac:dyDescent="0.25">
      <c r="N26" s="73" t="s">
        <v>78</v>
      </c>
      <c r="O26" s="73"/>
      <c r="P26" s="73"/>
      <c r="Q26" s="3">
        <f>AVERAGE(Q12:Q25)</f>
        <v>0</v>
      </c>
      <c r="R26" s="3"/>
    </row>
    <row r="27" spans="1:18" x14ac:dyDescent="0.25">
      <c r="N27" s="73" t="s">
        <v>80</v>
      </c>
      <c r="O27" s="73"/>
      <c r="P27" s="73"/>
      <c r="Q27" s="8"/>
    </row>
  </sheetData>
  <sheetProtection sheet="1" objects="1" scenarios="1"/>
  <mergeCells count="28">
    <mergeCell ref="Q9:Q11"/>
    <mergeCell ref="N26:P26"/>
    <mergeCell ref="R9:R11"/>
    <mergeCell ref="N27:P27"/>
    <mergeCell ref="K9:K11"/>
    <mergeCell ref="M9:M11"/>
    <mergeCell ref="O9:O11"/>
    <mergeCell ref="B1:C1"/>
    <mergeCell ref="D1:E1"/>
    <mergeCell ref="C2:D2"/>
    <mergeCell ref="E2:F2"/>
    <mergeCell ref="F1:G1"/>
    <mergeCell ref="R4:AE4"/>
    <mergeCell ref="A8:Q8"/>
    <mergeCell ref="I9:I11"/>
    <mergeCell ref="G9:G11"/>
    <mergeCell ref="R6:AE6"/>
    <mergeCell ref="R7:AE7"/>
    <mergeCell ref="B9:B11"/>
    <mergeCell ref="C9:C11"/>
    <mergeCell ref="E9:E11"/>
    <mergeCell ref="B4:E4"/>
    <mergeCell ref="C5:E5"/>
    <mergeCell ref="A6:B6"/>
    <mergeCell ref="C6:E6"/>
    <mergeCell ref="A7:B7"/>
    <mergeCell ref="C7:E7"/>
    <mergeCell ref="A5:B5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числа ЗП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Professional</cp:lastModifiedBy>
  <dcterms:created xsi:type="dcterms:W3CDTF">2015-06-05T18:19:34Z</dcterms:created>
  <dcterms:modified xsi:type="dcterms:W3CDTF">2023-09-22T06:53:43Z</dcterms:modified>
</cp:coreProperties>
</file>